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defaultThemeVersion="124226"/>
  <bookViews>
    <workbookView xWindow="0" yWindow="0" windowWidth="21600" windowHeight="9615" tabRatio="877"/>
  </bookViews>
  <sheets>
    <sheet name="REASONS FOR PAST CLAIMS" sheetId="22" r:id="rId1"/>
  </sheets>
  <definedNames>
    <definedName name="_xlnm._FilterDatabase" localSheetId="0" hidden="1">'REASONS FOR PAST CLAIMS'!$A$3:$H$55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9" i="22" l="1"/>
  <c r="F60" i="22"/>
  <c r="F59" i="22"/>
  <c r="E61" i="22"/>
  <c r="F61" i="22" s="1"/>
  <c r="E57" i="22"/>
</calcChain>
</file>

<file path=xl/sharedStrings.xml><?xml version="1.0" encoding="utf-8"?>
<sst xmlns="http://schemas.openxmlformats.org/spreadsheetml/2006/main" count="271" uniqueCount="108">
  <si>
    <t>PALLAVI</t>
  </si>
  <si>
    <t>NTPC (SR) Ramagundam I &amp; II</t>
  </si>
  <si>
    <t>NTPC (SR) Simhadri Stage 1</t>
  </si>
  <si>
    <t>NTPC (SR) Simhadri Stage 2</t>
  </si>
  <si>
    <t xml:space="preserve">NTPC (SR) Talcher St. II </t>
  </si>
  <si>
    <t>NTPC (SR) Ramagundam Stage-III</t>
  </si>
  <si>
    <t>NTPC Kudgi Stage 1</t>
  </si>
  <si>
    <t>NTECL Valluru</t>
  </si>
  <si>
    <t>NLC Stage-I</t>
  </si>
  <si>
    <t>NLC Stage-II</t>
  </si>
  <si>
    <t>NLC TPS II EXP</t>
  </si>
  <si>
    <t>NPC (MAPS)</t>
  </si>
  <si>
    <t>NTPL (NLC Tamilnadu Power Ltd Stage-1)</t>
  </si>
  <si>
    <t>NLC NNTPS</t>
  </si>
  <si>
    <t>BHUVANA</t>
  </si>
  <si>
    <t xml:space="preserve">SEMBCORP PROJECT-2 (125MW) </t>
  </si>
  <si>
    <t>NHPC Limited (Trading)</t>
  </si>
  <si>
    <t>NTPC Limited (Trading)</t>
  </si>
  <si>
    <t>AMARAVATHI</t>
  </si>
  <si>
    <t>SUNITHA</t>
  </si>
  <si>
    <t>Vaayu  Phase - I</t>
  </si>
  <si>
    <t>Vish Wind Phase I</t>
  </si>
  <si>
    <t>E.SRINIVAS</t>
  </si>
  <si>
    <t xml:space="preserve">Sunwin Powertech(4 MW) </t>
  </si>
  <si>
    <t xml:space="preserve">Vibrant (0.8MW) </t>
  </si>
  <si>
    <t>Sterling Agro Industries Ltd-1</t>
  </si>
  <si>
    <t>LAVANYA</t>
  </si>
  <si>
    <t>HYDERABAD CHEMICALS LTD., 4.5 MW(Vibrant 4.5MW)</t>
  </si>
  <si>
    <t>VIBRANT GREENTECH INDIA PVT LTD (HYD CHEMICALS LTD)-5.1 MW</t>
  </si>
  <si>
    <t>VIBRANT GREENTECH INDIA PVT LTD 8MW</t>
  </si>
  <si>
    <t>PGCIL POC Charges(CGS Tr.Charges)</t>
  </si>
  <si>
    <t>NLC TPS I EXP</t>
  </si>
  <si>
    <t>NTPC NVVNL Bundled Power</t>
  </si>
  <si>
    <t xml:space="preserve">NTPC NSM Phase-II, Bundled Power </t>
  </si>
  <si>
    <t>M/s.SECI-ACME 150MW</t>
  </si>
  <si>
    <t>M/s.SECI-FRV-1 50MW</t>
  </si>
  <si>
    <t>M/s.SECI-AZURE 50MW</t>
  </si>
  <si>
    <t>M/s.SECI-TATA 100MW</t>
  </si>
  <si>
    <t>M/s.SECI-FRV-2 50MW</t>
  </si>
  <si>
    <t>TOTAL</t>
  </si>
  <si>
    <t>SIRISHA</t>
  </si>
  <si>
    <t>LAKSHMI</t>
  </si>
  <si>
    <t>S.NO</t>
  </si>
  <si>
    <t>EMP</t>
  </si>
  <si>
    <t>VENOR NO</t>
  </si>
  <si>
    <t>NAME OF THE VENDOR</t>
  </si>
  <si>
    <t>AMOUNT OF COST</t>
  </si>
  <si>
    <t xml:space="preserve">NATURE OF CLAIM </t>
  </si>
  <si>
    <t>REMARK</t>
  </si>
  <si>
    <t>OTHERS</t>
  </si>
  <si>
    <t>NTPC-GREEN ENERGY LIMITED</t>
  </si>
  <si>
    <t xml:space="preserve">NTPC SPD-NPKunta </t>
  </si>
  <si>
    <t>NTPC-TELANGANA-STPS STAGE-1</t>
  </si>
  <si>
    <t>PASTCLAIMS</t>
  </si>
  <si>
    <t>JALADURGA</t>
  </si>
  <si>
    <t>ACG003</t>
  </si>
  <si>
    <t>ACG005</t>
  </si>
  <si>
    <t>ACG001</t>
  </si>
  <si>
    <t>ACG004</t>
  </si>
  <si>
    <t>ACG002</t>
  </si>
  <si>
    <t>ACG010</t>
  </si>
  <si>
    <t>AIP001</t>
  </si>
  <si>
    <t>AIP010</t>
  </si>
  <si>
    <t>ACG025</t>
  </si>
  <si>
    <t>ACG026</t>
  </si>
  <si>
    <t>ACG020</t>
  </si>
  <si>
    <t>ACG028</t>
  </si>
  <si>
    <t>ATD007</t>
  </si>
  <si>
    <t>ATD002</t>
  </si>
  <si>
    <t>ATD001</t>
  </si>
  <si>
    <t>AWN035</t>
  </si>
  <si>
    <t>AWN115</t>
  </si>
  <si>
    <t>AWN027</t>
  </si>
  <si>
    <t>AWN104</t>
  </si>
  <si>
    <t>AWN105</t>
  </si>
  <si>
    <t>AWN213</t>
  </si>
  <si>
    <t>AWN042</t>
  </si>
  <si>
    <t>AWN106</t>
  </si>
  <si>
    <t>AIP009</t>
  </si>
  <si>
    <t>SEMBCORP PROJECT-1 (230.55)</t>
  </si>
  <si>
    <t xml:space="preserve">SEMBCORP PROJECT-2 (500MW) </t>
  </si>
  <si>
    <t>ACG030</t>
  </si>
  <si>
    <t>ACG032</t>
  </si>
  <si>
    <t>ACG031</t>
  </si>
  <si>
    <t>ACG034</t>
  </si>
  <si>
    <t>ACG033</t>
  </si>
  <si>
    <t>ACG012</t>
  </si>
  <si>
    <t>ACG019</t>
  </si>
  <si>
    <t>ACG018</t>
  </si>
  <si>
    <t>LATE PAYMENT SURCHARGE</t>
  </si>
  <si>
    <t>CHANGE IN LAW</t>
  </si>
  <si>
    <t>MALLI</t>
  </si>
  <si>
    <t>POWER TRADING CORPORATION</t>
  </si>
  <si>
    <t>Revision of Energy bill 8/2024</t>
  </si>
  <si>
    <t>TRUE UP INSTALMENT</t>
  </si>
  <si>
    <t>Energy charges rev 4/24 to 7/24, cap rev 9/24, compensation 9/24, RTM trade gain 9/24, RLDC 9/24 RLDC rev 4/24 to 8/24</t>
  </si>
  <si>
    <t>RLDC 4/24 to 9/24, Compensation 9/24, 10/24RTM rade gain 9/24</t>
  </si>
  <si>
    <t>RLDC 4/24 to 9/24, Compensation 9/24, 10/24RTM rade gain 9/24, Incentive 10/24</t>
  </si>
  <si>
    <t xml:space="preserve">RLDC 4/24 to 9/24, Compensation 9/24, 10/24RTM rade gain 9/24, </t>
  </si>
  <si>
    <t>RLDC 4/24 to 9/24, Cap 9/24 rev, RTM rade gain 9/24, ED on APC</t>
  </si>
  <si>
    <t xml:space="preserve"> RTM trade gain 9/24, RLDC 9/24 RLDC rev 4/24 to 8/24, Supplementary Energy charges, incentive 10/24</t>
  </si>
  <si>
    <t>Compensation 9/24, 10/24 RLDC rev 4/24 to 9/24, EC rev 9/24</t>
  </si>
  <si>
    <t>LTP credit note</t>
  </si>
  <si>
    <t>SRLDC charges, NTI Mines, diff in Ec, Trade gain sharing</t>
  </si>
  <si>
    <t>SRLDC, Incentive, diff in EC, trade gian sharing,NTI mines</t>
  </si>
  <si>
    <t>SRLDC,  diff in EC, trade gian sharing,NTI mines</t>
  </si>
  <si>
    <t>SRLDC, diff in EC,CRSD, Trade gain sharing</t>
  </si>
  <si>
    <t>Past Claims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</si>
</sst>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mm/yyyy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Times New Roman"/>
      <family val="1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</cellStyleXfs>
  <cellXfs count="25">
    <xf numFmtId="0" fontId="0" fillId="0" borderId="0" xfId="0"/>
    <xf numFmtId="0" fontId="4" fillId="0" borderId="0" xfId="0" applyFont="1"/>
    <xf numFmtId="0" fontId="0" fillId="0" borderId="1" xfId="0" applyBorder="1"/>
    <xf numFmtId="1" fontId="0" fillId="0" borderId="0" xfId="0" applyNumberFormat="1"/>
    <xf numFmtId="0" fontId="5" fillId="0" borderId="1" xfId="0" applyFont="1" applyBorder="1"/>
    <xf numFmtId="1" fontId="5" fillId="0" borderId="1" xfId="0" applyNumberFormat="1" applyFont="1" applyBorder="1"/>
    <xf numFmtId="1" fontId="4" fillId="0" borderId="1" xfId="0" applyNumberFormat="1" applyFont="1" applyBorder="1"/>
    <xf numFmtId="0" fontId="4" fillId="0" borderId="1" xfId="0" applyFont="1" applyBorder="1"/>
    <xf numFmtId="0" fontId="6" fillId="0" borderId="1" xfId="0" applyFont="1" applyBorder="1"/>
    <xf numFmtId="164" fontId="0" fillId="0" borderId="0" xfId="0" applyNumberFormat="1"/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65" fontId="6" fillId="0" borderId="1" xfId="0" applyNumberFormat="1" applyFont="1" applyBorder="1"/>
    <xf numFmtId="0" fontId="9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164" fontId="4" fillId="0" borderId="1" xfId="0" applyNumberFormat="1" applyFont="1" applyBorder="1"/>
    <xf numFmtId="1" fontId="10" fillId="0" borderId="1" xfId="0" applyNumberFormat="1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Border="1"/>
    <xf numFmtId="0" fontId="4" fillId="0" borderId="1" xfId="0" applyFont="1" applyBorder="1" applyAlignment="1">
      <alignment wrapText="1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</cellXfs>
  <cellStyles count="5">
    <cellStyle name="Normal" xfId="0" builtinId="0"/>
    <cellStyle name="Normal 10 11" xfId="1"/>
    <cellStyle name="Normal 2" xfId="2"/>
    <cellStyle name="Normal 2 2" xfId="3"/>
    <cellStyle name="Normal 8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2"/>
  <sheetViews>
    <sheetView tabSelected="1" zoomScale="110" zoomScaleNormal="110" workbookViewId="0">
      <selection activeCell="I9" sqref="I9"/>
    </sheetView>
  </sheetViews>
  <sheetFormatPr defaultRowHeight="15" x14ac:dyDescent="0.25"/>
  <cols>
    <col min="1" max="1" width="5.85546875" customWidth="1"/>
    <col min="2" max="2" width="13.42578125" customWidth="1"/>
    <col min="3" max="3" width="15.28515625" customWidth="1"/>
    <col min="4" max="4" width="46" customWidth="1"/>
    <col min="5" max="5" width="19.42578125" customWidth="1"/>
    <col min="6" max="6" width="13.85546875" customWidth="1"/>
    <col min="7" max="7" width="32.140625" customWidth="1"/>
    <col min="8" max="8" width="12.28515625" customWidth="1"/>
    <col min="10" max="10" width="10.28515625" bestFit="1" customWidth="1"/>
    <col min="12" max="12" width="10" bestFit="1" customWidth="1"/>
    <col min="13" max="13" width="12" bestFit="1" customWidth="1"/>
  </cols>
  <sheetData>
    <row r="1" spans="1:7" ht="18.75" x14ac:dyDescent="0.3">
      <c r="A1" s="22" t="s">
        <v>107</v>
      </c>
      <c r="B1" s="23"/>
      <c r="C1" s="23"/>
      <c r="D1" s="23"/>
      <c r="E1" s="23"/>
      <c r="F1" s="23"/>
      <c r="G1" s="24"/>
    </row>
    <row r="2" spans="1:7" ht="18.75" x14ac:dyDescent="0.3">
      <c r="A2" s="8"/>
      <c r="B2" s="8"/>
      <c r="C2" s="8"/>
      <c r="D2" s="13">
        <v>45566</v>
      </c>
      <c r="E2" s="8"/>
      <c r="F2" s="8"/>
      <c r="G2" s="8"/>
    </row>
    <row r="3" spans="1:7" s="1" customFormat="1" ht="30" x14ac:dyDescent="0.25">
      <c r="A3" s="7" t="s">
        <v>42</v>
      </c>
      <c r="B3" s="7" t="s">
        <v>43</v>
      </c>
      <c r="C3" s="7" t="s">
        <v>44</v>
      </c>
      <c r="D3" s="7" t="s">
        <v>45</v>
      </c>
      <c r="E3" s="7" t="s">
        <v>46</v>
      </c>
      <c r="F3" s="21" t="s">
        <v>47</v>
      </c>
      <c r="G3" s="7" t="s">
        <v>48</v>
      </c>
    </row>
    <row r="4" spans="1:7" x14ac:dyDescent="0.25">
      <c r="A4" s="2"/>
      <c r="B4" s="4" t="s">
        <v>0</v>
      </c>
      <c r="C4" s="18" t="s">
        <v>55</v>
      </c>
      <c r="D4" s="4" t="s">
        <v>6</v>
      </c>
      <c r="E4" s="5">
        <v>23668114</v>
      </c>
      <c r="F4" s="2" t="s">
        <v>53</v>
      </c>
      <c r="G4" s="15" t="s">
        <v>94</v>
      </c>
    </row>
    <row r="5" spans="1:7" x14ac:dyDescent="0.25">
      <c r="A5" s="2"/>
      <c r="B5" s="4" t="s">
        <v>0</v>
      </c>
      <c r="C5" s="18" t="s">
        <v>56</v>
      </c>
      <c r="D5" s="4" t="s">
        <v>7</v>
      </c>
      <c r="E5" s="5">
        <v>1426123</v>
      </c>
      <c r="F5" s="2" t="s">
        <v>53</v>
      </c>
      <c r="G5" s="15" t="s">
        <v>94</v>
      </c>
    </row>
    <row r="6" spans="1:7" x14ac:dyDescent="0.25">
      <c r="A6" s="2"/>
      <c r="B6" s="4" t="s">
        <v>0</v>
      </c>
      <c r="C6" s="18" t="s">
        <v>87</v>
      </c>
      <c r="D6" s="4" t="s">
        <v>8</v>
      </c>
      <c r="E6" s="5">
        <v>-10869635</v>
      </c>
      <c r="F6" s="2" t="s">
        <v>53</v>
      </c>
      <c r="G6" s="15" t="s">
        <v>102</v>
      </c>
    </row>
    <row r="7" spans="1:7" x14ac:dyDescent="0.25">
      <c r="A7" s="2"/>
      <c r="B7" s="4" t="s">
        <v>0</v>
      </c>
      <c r="C7" s="18" t="s">
        <v>87</v>
      </c>
      <c r="D7" s="4" t="s">
        <v>9</v>
      </c>
      <c r="E7" s="5">
        <v>-17172828</v>
      </c>
      <c r="F7" s="2" t="s">
        <v>53</v>
      </c>
      <c r="G7" s="15" t="s">
        <v>102</v>
      </c>
    </row>
    <row r="8" spans="1:7" ht="30" x14ac:dyDescent="0.25">
      <c r="A8" s="2"/>
      <c r="B8" s="4" t="s">
        <v>0</v>
      </c>
      <c r="C8" s="18" t="s">
        <v>55</v>
      </c>
      <c r="D8" s="4" t="s">
        <v>1</v>
      </c>
      <c r="E8" s="5">
        <v>9810389</v>
      </c>
      <c r="F8" s="2" t="s">
        <v>53</v>
      </c>
      <c r="G8" s="15" t="s">
        <v>96</v>
      </c>
    </row>
    <row r="9" spans="1:7" ht="45" x14ac:dyDescent="0.25">
      <c r="A9" s="2"/>
      <c r="B9" s="4" t="s">
        <v>0</v>
      </c>
      <c r="C9" s="18" t="s">
        <v>55</v>
      </c>
      <c r="D9" s="4" t="s">
        <v>2</v>
      </c>
      <c r="E9" s="5">
        <v>18546700</v>
      </c>
      <c r="F9" s="2" t="s">
        <v>53</v>
      </c>
      <c r="G9" s="15" t="s">
        <v>97</v>
      </c>
    </row>
    <row r="10" spans="1:7" ht="30" x14ac:dyDescent="0.25">
      <c r="A10" s="2"/>
      <c r="B10" s="4" t="s">
        <v>0</v>
      </c>
      <c r="C10" s="18" t="s">
        <v>55</v>
      </c>
      <c r="D10" s="4" t="s">
        <v>3</v>
      </c>
      <c r="E10" s="5">
        <v>20882292</v>
      </c>
      <c r="F10" s="2" t="s">
        <v>53</v>
      </c>
      <c r="G10" s="15" t="s">
        <v>98</v>
      </c>
    </row>
    <row r="11" spans="1:7" ht="30" x14ac:dyDescent="0.25">
      <c r="A11" s="2"/>
      <c r="B11" s="4" t="s">
        <v>0</v>
      </c>
      <c r="C11" s="18" t="s">
        <v>55</v>
      </c>
      <c r="D11" s="4" t="s">
        <v>4</v>
      </c>
      <c r="E11" s="5">
        <v>4006582</v>
      </c>
      <c r="F11" s="2" t="s">
        <v>53</v>
      </c>
      <c r="G11" s="15" t="s">
        <v>99</v>
      </c>
    </row>
    <row r="12" spans="1:7" ht="30" x14ac:dyDescent="0.25">
      <c r="A12" s="2"/>
      <c r="B12" s="4" t="s">
        <v>0</v>
      </c>
      <c r="C12" s="18" t="s">
        <v>55</v>
      </c>
      <c r="D12" s="4" t="s">
        <v>5</v>
      </c>
      <c r="E12" s="5">
        <v>1941806</v>
      </c>
      <c r="F12" s="2" t="s">
        <v>53</v>
      </c>
      <c r="G12" s="15" t="s">
        <v>96</v>
      </c>
    </row>
    <row r="13" spans="1:7" ht="60" x14ac:dyDescent="0.25">
      <c r="A13" s="2"/>
      <c r="B13" s="4" t="s">
        <v>0</v>
      </c>
      <c r="C13" s="18" t="s">
        <v>55</v>
      </c>
      <c r="D13" s="4" t="s">
        <v>6</v>
      </c>
      <c r="E13" s="5">
        <v>3767085</v>
      </c>
      <c r="F13" s="2" t="s">
        <v>53</v>
      </c>
      <c r="G13" s="15" t="s">
        <v>95</v>
      </c>
    </row>
    <row r="14" spans="1:7" ht="60" x14ac:dyDescent="0.25">
      <c r="A14" s="2"/>
      <c r="B14" s="4" t="s">
        <v>0</v>
      </c>
      <c r="C14" s="18" t="s">
        <v>55</v>
      </c>
      <c r="D14" s="4" t="s">
        <v>52</v>
      </c>
      <c r="E14" s="5">
        <v>-415494</v>
      </c>
      <c r="F14" s="2" t="s">
        <v>53</v>
      </c>
      <c r="G14" s="15" t="s">
        <v>100</v>
      </c>
    </row>
    <row r="15" spans="1:7" ht="30" x14ac:dyDescent="0.25">
      <c r="A15" s="2"/>
      <c r="B15" s="4" t="s">
        <v>0</v>
      </c>
      <c r="C15" s="18" t="s">
        <v>56</v>
      </c>
      <c r="D15" s="4" t="s">
        <v>7</v>
      </c>
      <c r="E15" s="5">
        <v>9535634</v>
      </c>
      <c r="F15" s="2" t="s">
        <v>53</v>
      </c>
      <c r="G15" s="15" t="s">
        <v>101</v>
      </c>
    </row>
    <row r="16" spans="1:7" ht="30" x14ac:dyDescent="0.25">
      <c r="A16" s="2"/>
      <c r="B16" s="4" t="s">
        <v>0</v>
      </c>
      <c r="C16" s="18" t="s">
        <v>87</v>
      </c>
      <c r="D16" s="4" t="s">
        <v>8</v>
      </c>
      <c r="E16" s="5">
        <v>-1692402</v>
      </c>
      <c r="F16" s="2" t="s">
        <v>53</v>
      </c>
      <c r="G16" s="15" t="s">
        <v>103</v>
      </c>
    </row>
    <row r="17" spans="1:7" ht="30" x14ac:dyDescent="0.25">
      <c r="A17" s="2"/>
      <c r="B17" s="4" t="s">
        <v>0</v>
      </c>
      <c r="C17" s="18" t="s">
        <v>87</v>
      </c>
      <c r="D17" s="4" t="s">
        <v>9</v>
      </c>
      <c r="E17" s="5">
        <v>-2797688</v>
      </c>
      <c r="F17" s="2" t="s">
        <v>53</v>
      </c>
      <c r="G17" s="15" t="s">
        <v>103</v>
      </c>
    </row>
    <row r="18" spans="1:7" ht="30" x14ac:dyDescent="0.25">
      <c r="A18" s="2"/>
      <c r="B18" s="4" t="s">
        <v>0</v>
      </c>
      <c r="C18" s="18" t="s">
        <v>57</v>
      </c>
      <c r="D18" s="4" t="s">
        <v>31</v>
      </c>
      <c r="E18" s="5">
        <v>-68437</v>
      </c>
      <c r="F18" s="2" t="s">
        <v>53</v>
      </c>
      <c r="G18" s="15" t="s">
        <v>104</v>
      </c>
    </row>
    <row r="19" spans="1:7" ht="30" x14ac:dyDescent="0.25">
      <c r="A19" s="2"/>
      <c r="B19" s="4" t="s">
        <v>0</v>
      </c>
      <c r="C19" s="18" t="s">
        <v>88</v>
      </c>
      <c r="D19" s="4" t="s">
        <v>10</v>
      </c>
      <c r="E19" s="5">
        <v>-9623</v>
      </c>
      <c r="F19" s="2" t="s">
        <v>53</v>
      </c>
      <c r="G19" s="15" t="s">
        <v>105</v>
      </c>
    </row>
    <row r="20" spans="1:7" ht="30" x14ac:dyDescent="0.25">
      <c r="A20" s="2"/>
      <c r="B20" s="4" t="s">
        <v>0</v>
      </c>
      <c r="C20" s="18" t="s">
        <v>58</v>
      </c>
      <c r="D20" s="4" t="s">
        <v>12</v>
      </c>
      <c r="E20" s="5">
        <v>19782398</v>
      </c>
      <c r="F20" s="2" t="s">
        <v>53</v>
      </c>
      <c r="G20" s="15" t="s">
        <v>106</v>
      </c>
    </row>
    <row r="21" spans="1:7" ht="30" x14ac:dyDescent="0.25">
      <c r="A21" s="2"/>
      <c r="B21" s="4" t="s">
        <v>0</v>
      </c>
      <c r="C21" s="18" t="s">
        <v>59</v>
      </c>
      <c r="D21" s="4" t="s">
        <v>13</v>
      </c>
      <c r="E21" s="5">
        <v>-4439064</v>
      </c>
      <c r="F21" s="2" t="s">
        <v>53</v>
      </c>
      <c r="G21" s="15" t="s">
        <v>105</v>
      </c>
    </row>
    <row r="22" spans="1:7" x14ac:dyDescent="0.25">
      <c r="A22" s="2"/>
      <c r="B22" s="4" t="s">
        <v>0</v>
      </c>
      <c r="C22" s="18" t="s">
        <v>55</v>
      </c>
      <c r="D22" s="4" t="s">
        <v>2</v>
      </c>
      <c r="E22" s="5">
        <v>29405241</v>
      </c>
      <c r="F22" s="2" t="s">
        <v>49</v>
      </c>
      <c r="G22" s="15" t="s">
        <v>89</v>
      </c>
    </row>
    <row r="23" spans="1:7" x14ac:dyDescent="0.25">
      <c r="A23" s="2"/>
      <c r="B23" s="4" t="s">
        <v>0</v>
      </c>
      <c r="C23" s="18" t="s">
        <v>56</v>
      </c>
      <c r="D23" s="4" t="s">
        <v>7</v>
      </c>
      <c r="E23" s="5">
        <v>2794198</v>
      </c>
      <c r="F23" s="2" t="s">
        <v>49</v>
      </c>
      <c r="G23" s="15" t="s">
        <v>89</v>
      </c>
    </row>
    <row r="24" spans="1:7" x14ac:dyDescent="0.25">
      <c r="A24" s="2"/>
      <c r="B24" s="4" t="s">
        <v>0</v>
      </c>
      <c r="C24" s="18" t="s">
        <v>87</v>
      </c>
      <c r="D24" s="4" t="s">
        <v>8</v>
      </c>
      <c r="E24" s="5">
        <v>1634156</v>
      </c>
      <c r="F24" s="2" t="s">
        <v>49</v>
      </c>
      <c r="G24" s="15" t="s">
        <v>89</v>
      </c>
    </row>
    <row r="25" spans="1:7" x14ac:dyDescent="0.25">
      <c r="A25" s="2"/>
      <c r="B25" s="4" t="s">
        <v>0</v>
      </c>
      <c r="C25" s="18" t="s">
        <v>58</v>
      </c>
      <c r="D25" s="4" t="s">
        <v>12</v>
      </c>
      <c r="E25" s="5">
        <v>2236861</v>
      </c>
      <c r="F25" s="2" t="s">
        <v>49</v>
      </c>
      <c r="G25" s="15" t="s">
        <v>89</v>
      </c>
    </row>
    <row r="26" spans="1:7" x14ac:dyDescent="0.25">
      <c r="A26" s="2"/>
      <c r="B26" s="4" t="s">
        <v>0</v>
      </c>
      <c r="C26" s="18" t="s">
        <v>60</v>
      </c>
      <c r="D26" s="4" t="s">
        <v>11</v>
      </c>
      <c r="E26" s="5">
        <v>171813</v>
      </c>
      <c r="F26" s="2" t="s">
        <v>49</v>
      </c>
      <c r="G26" s="15" t="s">
        <v>89</v>
      </c>
    </row>
    <row r="27" spans="1:7" x14ac:dyDescent="0.25">
      <c r="A27" s="2"/>
      <c r="B27" s="4" t="s">
        <v>14</v>
      </c>
      <c r="C27" s="18" t="s">
        <v>61</v>
      </c>
      <c r="D27" s="4" t="s">
        <v>79</v>
      </c>
      <c r="E27" s="5">
        <v>17178061</v>
      </c>
      <c r="F27" s="2" t="s">
        <v>49</v>
      </c>
      <c r="G27" s="15" t="s">
        <v>89</v>
      </c>
    </row>
    <row r="28" spans="1:7" x14ac:dyDescent="0.25">
      <c r="A28" s="2"/>
      <c r="B28" s="4" t="s">
        <v>14</v>
      </c>
      <c r="C28" s="18" t="s">
        <v>62</v>
      </c>
      <c r="D28" s="4" t="s">
        <v>80</v>
      </c>
      <c r="E28" s="5">
        <v>42971318</v>
      </c>
      <c r="F28" s="2" t="s">
        <v>49</v>
      </c>
      <c r="G28" s="15" t="s">
        <v>89</v>
      </c>
    </row>
    <row r="29" spans="1:7" x14ac:dyDescent="0.25">
      <c r="A29" s="2"/>
      <c r="B29" s="4" t="s">
        <v>14</v>
      </c>
      <c r="C29" s="18" t="s">
        <v>61</v>
      </c>
      <c r="D29" s="4" t="s">
        <v>79</v>
      </c>
      <c r="E29" s="5">
        <v>49667813</v>
      </c>
      <c r="F29" s="2" t="s">
        <v>49</v>
      </c>
      <c r="G29" s="2" t="s">
        <v>90</v>
      </c>
    </row>
    <row r="30" spans="1:7" x14ac:dyDescent="0.25">
      <c r="A30" s="2"/>
      <c r="B30" s="4" t="s">
        <v>14</v>
      </c>
      <c r="C30" s="18" t="s">
        <v>62</v>
      </c>
      <c r="D30" s="4" t="s">
        <v>80</v>
      </c>
      <c r="E30" s="5">
        <v>10097073</v>
      </c>
      <c r="F30" s="2" t="s">
        <v>53</v>
      </c>
      <c r="G30" s="2" t="s">
        <v>93</v>
      </c>
    </row>
    <row r="31" spans="1:7" x14ac:dyDescent="0.25">
      <c r="A31" s="2"/>
      <c r="B31" s="4" t="s">
        <v>14</v>
      </c>
      <c r="C31" s="18" t="s">
        <v>78</v>
      </c>
      <c r="D31" s="4" t="s">
        <v>15</v>
      </c>
      <c r="E31" s="5">
        <v>5474327</v>
      </c>
      <c r="F31" s="2" t="s">
        <v>49</v>
      </c>
      <c r="G31" s="15" t="s">
        <v>89</v>
      </c>
    </row>
    <row r="32" spans="1:7" x14ac:dyDescent="0.25">
      <c r="A32" s="2"/>
      <c r="B32" s="4" t="s">
        <v>91</v>
      </c>
      <c r="C32" s="18" t="s">
        <v>63</v>
      </c>
      <c r="D32" s="4" t="s">
        <v>32</v>
      </c>
      <c r="E32" s="5">
        <v>76805</v>
      </c>
      <c r="F32" s="2" t="s">
        <v>49</v>
      </c>
      <c r="G32" s="15" t="s">
        <v>89</v>
      </c>
    </row>
    <row r="33" spans="1:8" x14ac:dyDescent="0.25">
      <c r="A33" s="2"/>
      <c r="B33" s="4" t="s">
        <v>91</v>
      </c>
      <c r="C33" s="18" t="s">
        <v>64</v>
      </c>
      <c r="D33" s="4" t="s">
        <v>33</v>
      </c>
      <c r="E33" s="5">
        <v>3822354</v>
      </c>
      <c r="F33" s="2" t="s">
        <v>49</v>
      </c>
      <c r="G33" s="15" t="s">
        <v>89</v>
      </c>
      <c r="H33" s="2"/>
    </row>
    <row r="34" spans="1:8" x14ac:dyDescent="0.25">
      <c r="A34" s="2"/>
      <c r="B34" s="4" t="s">
        <v>91</v>
      </c>
      <c r="C34" s="18" t="s">
        <v>65</v>
      </c>
      <c r="D34" s="4" t="s">
        <v>50</v>
      </c>
      <c r="E34" s="5">
        <v>1630779</v>
      </c>
      <c r="F34" s="2" t="s">
        <v>49</v>
      </c>
      <c r="G34" s="15" t="s">
        <v>89</v>
      </c>
    </row>
    <row r="35" spans="1:8" x14ac:dyDescent="0.25">
      <c r="A35" s="2"/>
      <c r="B35" s="4" t="s">
        <v>91</v>
      </c>
      <c r="C35" s="18" t="s">
        <v>66</v>
      </c>
      <c r="D35" s="4" t="s">
        <v>51</v>
      </c>
      <c r="E35" s="5">
        <v>4852833</v>
      </c>
      <c r="F35" s="2" t="s">
        <v>49</v>
      </c>
      <c r="G35" s="15" t="s">
        <v>89</v>
      </c>
    </row>
    <row r="36" spans="1:8" x14ac:dyDescent="0.25">
      <c r="A36" s="2"/>
      <c r="B36" s="4" t="s">
        <v>40</v>
      </c>
      <c r="C36" s="18" t="s">
        <v>67</v>
      </c>
      <c r="D36" s="4" t="s">
        <v>16</v>
      </c>
      <c r="E36" s="5">
        <v>16200556</v>
      </c>
      <c r="F36" s="2" t="s">
        <v>49</v>
      </c>
      <c r="G36" s="15" t="s">
        <v>89</v>
      </c>
    </row>
    <row r="37" spans="1:8" x14ac:dyDescent="0.25">
      <c r="A37" s="2"/>
      <c r="B37" s="4" t="s">
        <v>40</v>
      </c>
      <c r="C37" s="18" t="s">
        <v>68</v>
      </c>
      <c r="D37" s="4" t="s">
        <v>17</v>
      </c>
      <c r="E37" s="5">
        <v>4146183</v>
      </c>
      <c r="F37" s="2" t="s">
        <v>49</v>
      </c>
      <c r="G37" s="15" t="s">
        <v>89</v>
      </c>
    </row>
    <row r="38" spans="1:8" x14ac:dyDescent="0.25">
      <c r="A38" s="2"/>
      <c r="B38" s="4" t="s">
        <v>40</v>
      </c>
      <c r="C38" s="18" t="s">
        <v>69</v>
      </c>
      <c r="D38" s="4" t="s">
        <v>92</v>
      </c>
      <c r="E38" s="5">
        <v>63290106</v>
      </c>
      <c r="F38" s="2" t="s">
        <v>49</v>
      </c>
      <c r="G38" s="15" t="s">
        <v>89</v>
      </c>
    </row>
    <row r="39" spans="1:8" x14ac:dyDescent="0.25">
      <c r="A39" s="2"/>
      <c r="B39" s="4" t="s">
        <v>19</v>
      </c>
      <c r="C39" s="18" t="s">
        <v>70</v>
      </c>
      <c r="D39" s="4" t="s">
        <v>21</v>
      </c>
      <c r="E39" s="5">
        <f>6502739+876569+505913+785097</f>
        <v>8670318</v>
      </c>
      <c r="F39" s="2" t="s">
        <v>49</v>
      </c>
      <c r="G39" s="15" t="s">
        <v>89</v>
      </c>
    </row>
    <row r="40" spans="1:8" x14ac:dyDescent="0.25">
      <c r="A40" s="2"/>
      <c r="B40" s="4" t="s">
        <v>41</v>
      </c>
      <c r="C40" s="18" t="s">
        <v>71</v>
      </c>
      <c r="D40" s="4" t="s">
        <v>25</v>
      </c>
      <c r="E40" s="5">
        <v>19187081</v>
      </c>
      <c r="F40" s="2" t="s">
        <v>49</v>
      </c>
      <c r="G40" s="15" t="s">
        <v>89</v>
      </c>
    </row>
    <row r="41" spans="1:8" x14ac:dyDescent="0.25">
      <c r="A41" s="2"/>
      <c r="B41" s="4" t="s">
        <v>41</v>
      </c>
      <c r="C41" s="18" t="s">
        <v>72</v>
      </c>
      <c r="D41" s="4" t="s">
        <v>20</v>
      </c>
      <c r="E41" s="5">
        <v>1770618</v>
      </c>
      <c r="F41" s="2" t="s">
        <v>49</v>
      </c>
      <c r="G41" s="15" t="s">
        <v>89</v>
      </c>
    </row>
    <row r="42" spans="1:8" x14ac:dyDescent="0.25">
      <c r="A42" s="2"/>
      <c r="B42" s="4" t="s">
        <v>22</v>
      </c>
      <c r="C42" s="18" t="s">
        <v>73</v>
      </c>
      <c r="D42" s="4" t="s">
        <v>23</v>
      </c>
      <c r="E42" s="5">
        <v>5030596</v>
      </c>
      <c r="F42" s="2" t="s">
        <v>49</v>
      </c>
      <c r="G42" s="15" t="s">
        <v>89</v>
      </c>
    </row>
    <row r="43" spans="1:8" x14ac:dyDescent="0.25">
      <c r="A43" s="2"/>
      <c r="B43" s="4" t="s">
        <v>26</v>
      </c>
      <c r="C43" s="18" t="s">
        <v>74</v>
      </c>
      <c r="D43" s="4" t="s">
        <v>24</v>
      </c>
      <c r="E43" s="5">
        <v>904120.64169999992</v>
      </c>
      <c r="F43" s="2" t="s">
        <v>49</v>
      </c>
      <c r="G43" s="15" t="s">
        <v>89</v>
      </c>
    </row>
    <row r="44" spans="1:8" x14ac:dyDescent="0.25">
      <c r="A44" s="20"/>
      <c r="B44" s="4" t="s">
        <v>26</v>
      </c>
      <c r="C44" s="18" t="s">
        <v>75</v>
      </c>
      <c r="D44" s="4" t="s">
        <v>27</v>
      </c>
      <c r="E44" s="5">
        <v>924013.34518741758</v>
      </c>
      <c r="F44" s="2" t="s">
        <v>49</v>
      </c>
      <c r="G44" s="15" t="s">
        <v>89</v>
      </c>
    </row>
    <row r="45" spans="1:8" x14ac:dyDescent="0.25">
      <c r="A45" s="20"/>
      <c r="B45" s="4" t="s">
        <v>26</v>
      </c>
      <c r="C45" s="18" t="s">
        <v>76</v>
      </c>
      <c r="D45" s="4" t="s">
        <v>28</v>
      </c>
      <c r="E45" s="5">
        <v>3875642.2796924659</v>
      </c>
      <c r="F45" s="2" t="s">
        <v>49</v>
      </c>
      <c r="G45" s="15" t="s">
        <v>89</v>
      </c>
    </row>
    <row r="46" spans="1:8" x14ac:dyDescent="0.25">
      <c r="A46" s="20"/>
      <c r="B46" s="4" t="s">
        <v>26</v>
      </c>
      <c r="C46" s="18" t="s">
        <v>77</v>
      </c>
      <c r="D46" s="4" t="s">
        <v>29</v>
      </c>
      <c r="E46" s="5">
        <v>11394479.182471922</v>
      </c>
      <c r="F46" s="2" t="s">
        <v>49</v>
      </c>
      <c r="G46" s="15" t="s">
        <v>89</v>
      </c>
    </row>
    <row r="47" spans="1:8" x14ac:dyDescent="0.25">
      <c r="A47" s="20"/>
      <c r="B47" s="4" t="s">
        <v>18</v>
      </c>
      <c r="C47" s="14" t="s">
        <v>81</v>
      </c>
      <c r="D47" s="10" t="s">
        <v>34</v>
      </c>
      <c r="E47" s="5">
        <v>1389553</v>
      </c>
      <c r="F47" s="2" t="s">
        <v>49</v>
      </c>
      <c r="G47" s="15" t="s">
        <v>89</v>
      </c>
    </row>
    <row r="48" spans="1:8" x14ac:dyDescent="0.25">
      <c r="A48" s="20"/>
      <c r="B48" s="4" t="s">
        <v>18</v>
      </c>
      <c r="C48" s="14" t="s">
        <v>82</v>
      </c>
      <c r="D48" s="10" t="s">
        <v>35</v>
      </c>
      <c r="E48" s="5">
        <v>449224.12162124383</v>
      </c>
      <c r="F48" s="2" t="s">
        <v>49</v>
      </c>
      <c r="G48" s="15" t="s">
        <v>89</v>
      </c>
    </row>
    <row r="49" spans="1:10" x14ac:dyDescent="0.25">
      <c r="A49" s="20"/>
      <c r="B49" s="4" t="s">
        <v>18</v>
      </c>
      <c r="C49" s="14" t="s">
        <v>83</v>
      </c>
      <c r="D49" s="10" t="s">
        <v>36</v>
      </c>
      <c r="E49" s="5">
        <v>384458.1047065414</v>
      </c>
      <c r="F49" s="2" t="s">
        <v>49</v>
      </c>
      <c r="G49" s="15" t="s">
        <v>89</v>
      </c>
    </row>
    <row r="50" spans="1:10" x14ac:dyDescent="0.25">
      <c r="A50" s="20"/>
      <c r="B50" s="4" t="s">
        <v>18</v>
      </c>
      <c r="C50" s="14" t="s">
        <v>84</v>
      </c>
      <c r="D50" s="10" t="s">
        <v>37</v>
      </c>
      <c r="E50" s="5">
        <v>825686.80334284611</v>
      </c>
      <c r="F50" s="2" t="s">
        <v>49</v>
      </c>
      <c r="G50" s="15" t="s">
        <v>89</v>
      </c>
    </row>
    <row r="51" spans="1:10" x14ac:dyDescent="0.25">
      <c r="A51" s="20"/>
      <c r="B51" s="4" t="s">
        <v>18</v>
      </c>
      <c r="C51" s="14" t="s">
        <v>85</v>
      </c>
      <c r="D51" s="10" t="s">
        <v>38</v>
      </c>
      <c r="E51" s="5">
        <v>467499.92659711564</v>
      </c>
      <c r="F51" s="2" t="s">
        <v>49</v>
      </c>
      <c r="G51" s="15" t="s">
        <v>89</v>
      </c>
    </row>
    <row r="52" spans="1:10" x14ac:dyDescent="0.25">
      <c r="A52" s="20"/>
      <c r="B52" s="4" t="s">
        <v>18</v>
      </c>
      <c r="C52" s="14" t="s">
        <v>81</v>
      </c>
      <c r="D52" s="10" t="s">
        <v>34</v>
      </c>
      <c r="E52" s="5">
        <v>4252266</v>
      </c>
      <c r="F52" s="2" t="s">
        <v>49</v>
      </c>
      <c r="G52" s="2" t="s">
        <v>90</v>
      </c>
    </row>
    <row r="53" spans="1:10" x14ac:dyDescent="0.25">
      <c r="A53" s="20"/>
      <c r="B53" s="4" t="s">
        <v>18</v>
      </c>
      <c r="C53" s="14" t="s">
        <v>83</v>
      </c>
      <c r="D53" s="10" t="s">
        <v>36</v>
      </c>
      <c r="E53" s="5">
        <v>751903</v>
      </c>
      <c r="F53" s="2" t="s">
        <v>49</v>
      </c>
      <c r="G53" s="2" t="s">
        <v>90</v>
      </c>
    </row>
    <row r="54" spans="1:10" x14ac:dyDescent="0.25">
      <c r="A54" s="20"/>
      <c r="B54" s="4" t="s">
        <v>18</v>
      </c>
      <c r="C54" s="14" t="s">
        <v>84</v>
      </c>
      <c r="D54" s="10" t="s">
        <v>37</v>
      </c>
      <c r="E54" s="5">
        <v>3756470</v>
      </c>
      <c r="F54" s="2" t="s">
        <v>49</v>
      </c>
      <c r="G54" s="2" t="s">
        <v>90</v>
      </c>
    </row>
    <row r="55" spans="1:10" x14ac:dyDescent="0.25">
      <c r="A55" s="20"/>
      <c r="B55" s="4" t="s">
        <v>54</v>
      </c>
      <c r="C55" s="19" t="s">
        <v>86</v>
      </c>
      <c r="D55" s="4" t="s">
        <v>30</v>
      </c>
      <c r="E55" s="5">
        <v>8092089</v>
      </c>
      <c r="F55" s="2" t="s">
        <v>49</v>
      </c>
      <c r="G55" s="15" t="s">
        <v>89</v>
      </c>
    </row>
    <row r="56" spans="1:10" x14ac:dyDescent="0.25">
      <c r="A56" s="20"/>
      <c r="B56" s="4"/>
      <c r="C56" s="18"/>
      <c r="D56" s="4"/>
      <c r="E56" s="5"/>
      <c r="F56" s="2"/>
      <c r="G56" s="15"/>
    </row>
    <row r="57" spans="1:10" x14ac:dyDescent="0.25">
      <c r="B57" s="7"/>
      <c r="C57" s="7"/>
      <c r="D57" s="7"/>
      <c r="E57" s="6">
        <f>SUM(E4:E43)</f>
        <v>367115162.64170003</v>
      </c>
      <c r="F57" s="7"/>
      <c r="G57" s="7"/>
    </row>
    <row r="59" spans="1:10" ht="18.75" x14ac:dyDescent="0.3">
      <c r="C59" s="8" t="s">
        <v>53</v>
      </c>
      <c r="D59" s="11"/>
      <c r="E59" s="17">
        <v>85999025</v>
      </c>
      <c r="F59" s="16">
        <f>E59/10^6</f>
        <v>85.999025000000003</v>
      </c>
    </row>
    <row r="60" spans="1:10" ht="18.75" x14ac:dyDescent="0.3">
      <c r="C60" s="8" t="s">
        <v>49</v>
      </c>
      <c r="D60" s="11"/>
      <c r="E60" s="17">
        <v>317679422</v>
      </c>
      <c r="F60" s="16">
        <f>E60/10^6</f>
        <v>317.67942199999999</v>
      </c>
    </row>
    <row r="61" spans="1:10" ht="18.75" x14ac:dyDescent="0.3">
      <c r="C61" s="8" t="s">
        <v>39</v>
      </c>
      <c r="D61" s="12"/>
      <c r="E61" s="17">
        <f>E59+E60</f>
        <v>403678447</v>
      </c>
      <c r="F61" s="16">
        <f>E61/10^6</f>
        <v>403.67844700000001</v>
      </c>
      <c r="J61" s="3"/>
    </row>
    <row r="62" spans="1:10" x14ac:dyDescent="0.25">
      <c r="E62" s="9"/>
    </row>
  </sheetData>
  <autoFilter ref="A3:H55"/>
  <mergeCells count="1">
    <mergeCell ref="A1:G1"/>
  </mergeCells>
  <printOptions horizontalCentered="1"/>
  <pageMargins left="0.51181102362204722" right="0.51181102362204722" top="0.35433070866141736" bottom="0.35433070866141736" header="0.31496062992125984" footer="0.31496062992125984"/>
  <pageSetup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REASONS FOR PAST CLAIMS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2024-12-19T05:13:24Z</dcterms:modified>
</cp:coreProperties>
</file>